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864\OneDrive - Lietuvos geležinkeliai\Diana_Pa\VYKSTANTYS\SSD_24656_Geležinkelio statinių techninės priežiūros paslaugos_Cargo\Sutartis\"/>
    </mc:Choice>
  </mc:AlternateContent>
  <xr:revisionPtr revIDLastSave="86" documentId="13_ncr:1_{E2B65A92-24A8-4CB7-B52B-6AC4AEB37577}" xr6:coauthVersionLast="47" xr6:coauthVersionMax="47" xr10:uidLastSave="{C9992E97-04D5-4E9E-9B48-D04E694756A4}"/>
  <bookViews>
    <workbookView xWindow="-120" yWindow="-120" windowWidth="29040" windowHeight="15720" xr2:uid="{97793709-D467-482C-8647-AB5756ED4BC1}"/>
  </bookViews>
  <sheets>
    <sheet name="III p.o.d. Šiaulių reg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4" l="1"/>
  <c r="J8" i="4"/>
  <c r="J11" i="4"/>
  <c r="J12" i="4"/>
  <c r="J13" i="4"/>
  <c r="H10" i="4" l="1"/>
  <c r="J9" i="4" l="1"/>
  <c r="J10" i="4"/>
</calcChain>
</file>

<file path=xl/sharedStrings.xml><?xml version="1.0" encoding="utf-8"?>
<sst xmlns="http://schemas.openxmlformats.org/spreadsheetml/2006/main" count="343" uniqueCount="109">
  <si>
    <t>Techninės specifikacijos</t>
  </si>
  <si>
    <t>Priedas Nr. 3</t>
  </si>
  <si>
    <t>III p.o.d. Geležinkelio statinių  techninės priežiūros paslaugos Šiaulių regione</t>
  </si>
  <si>
    <t>Eil.Nr.</t>
  </si>
  <si>
    <t>Paslaugos pavadinimas</t>
  </si>
  <si>
    <t>Mato vnt.</t>
  </si>
  <si>
    <t>Preliminarus kiekis*</t>
  </si>
  <si>
    <t>Įkainis, Eur be PVM (už 1 vnt.)</t>
  </si>
  <si>
    <t>Bendra suma Eur be PVM</t>
  </si>
  <si>
    <t>Nuolatinė geležinkelio kelio priežiūra</t>
  </si>
  <si>
    <t>m</t>
  </si>
  <si>
    <t>Nuolatinė iešmo priežiūra</t>
  </si>
  <si>
    <t>vnt.</t>
  </si>
  <si>
    <t>Nuolatinė pervažos priežiūra</t>
  </si>
  <si>
    <t>Periodinė Statinių būklės apžiūra*</t>
  </si>
  <si>
    <t>kart.</t>
  </si>
  <si>
    <t>Specializuota Statinių apžiūra</t>
  </si>
  <si>
    <r>
      <t xml:space="preserve">Statinių </t>
    </r>
    <r>
      <rPr>
        <sz val="11"/>
        <rFont val="Calibri"/>
        <family val="2"/>
        <charset val="186"/>
        <scheme val="minor"/>
      </rPr>
      <t>apžiūra</t>
    </r>
    <r>
      <rPr>
        <sz val="11"/>
        <color theme="1"/>
        <rFont val="Calibri"/>
        <family val="2"/>
        <charset val="186"/>
        <scheme val="minor"/>
      </rPr>
      <t>/darbų priėmimas po atliktų rangos darbų</t>
    </r>
  </si>
  <si>
    <t xml:space="preserve">vnt. </t>
  </si>
  <si>
    <t>Pasiūlymo kaina be PVM</t>
  </si>
  <si>
    <t>Paslaugos įkainis taikomas vieno akto surašymui.</t>
  </si>
  <si>
    <t>Paslaugos teikiamos tik atidarytiems (naudojamiems) geležinkelio statiniams.</t>
  </si>
  <si>
    <t>*nurodytas kiekis yra naudojamas tik pasiūlymų palyginimui,  pirkimo objekto apimtyje įsigyjama pagal poreikį iki sutartyje nustatytos maksimalios sumos</t>
  </si>
  <si>
    <t xml:space="preserve">Eil. Nr. </t>
  </si>
  <si>
    <t>Geležinkelio statinys ir techniniai parametrai</t>
  </si>
  <si>
    <t>Adresas</t>
  </si>
  <si>
    <t>Kelio ilgis, m</t>
  </si>
  <si>
    <t xml:space="preserve">Kelio/iešmo/pervažos Nr. </t>
  </si>
  <si>
    <t>Statinio kategorija</t>
  </si>
  <si>
    <t>AB ,,LTG Cargo" geležinkelio statiniai  Šiaulių regione</t>
  </si>
  <si>
    <t>Radviliškis, Prekinių vagonų remonto depas</t>
  </si>
  <si>
    <t>Kelias R50</t>
  </si>
  <si>
    <t>Puškino g. 1 Radviliškis</t>
  </si>
  <si>
    <t>Neypatingas</t>
  </si>
  <si>
    <t>421-1</t>
  </si>
  <si>
    <t>iešmas R50 1/6 S</t>
  </si>
  <si>
    <t>iešmas R50 1/9</t>
  </si>
  <si>
    <t>iešmas R50 1/11</t>
  </si>
  <si>
    <t>Bugeniai, vagonų einamojo remonto punktas</t>
  </si>
  <si>
    <t>Kelias R50,R43</t>
  </si>
  <si>
    <t>Geležinkelio g. 9, Dapšių km Bugeniai</t>
  </si>
  <si>
    <t>38-2</t>
  </si>
  <si>
    <t>Kelias R50, R43</t>
  </si>
  <si>
    <t>Iešmas R50 1/9</t>
  </si>
  <si>
    <t>AB ,,LTG Cargo" privažiuojamieji keliai Šiaulių regione</t>
  </si>
  <si>
    <t>Privažiuojamasis kelias Nr.83-2 Radviliškio st.</t>
  </si>
  <si>
    <t>Geležinkelio g. 12 Radviliškis</t>
  </si>
  <si>
    <t>83-2</t>
  </si>
  <si>
    <t>Privažiuojamasis kelias Nr.679 Radviliškio st.</t>
  </si>
  <si>
    <t>Privažiuojamasis kelias Nr.680 Radviliškio st.</t>
  </si>
  <si>
    <t>Privažiuojamasis kelias Nr.814 Radviliškio st.</t>
  </si>
  <si>
    <t>Dariaus ir Girėno g. 117, Radviliškis</t>
  </si>
  <si>
    <t>Privažiuojamasis kelias Nr.822 Radviliškio st.</t>
  </si>
  <si>
    <t>Privažiuojamasis kelias Nr.824a-1 Radviliškio st.</t>
  </si>
  <si>
    <t>Radmės g. 1A, Radviliškis</t>
  </si>
  <si>
    <t>824a-1</t>
  </si>
  <si>
    <t>Privažiuojamasis keliais Nr.824a-2 Radviliškio st.</t>
  </si>
  <si>
    <t>824a-2</t>
  </si>
  <si>
    <t>Privažiuojam. kelias Nr.3 Zoknių st.(Rėkyva) pirma</t>
  </si>
  <si>
    <t>Rėkyva, Bačiūnų g. 152, Šiauliai</t>
  </si>
  <si>
    <t>Privažiuojamasis kelias Nr.8 Zoknių st.</t>
  </si>
  <si>
    <t>Privažiuojam. kelias Nr. 24-2 Gubernijos st. antra</t>
  </si>
  <si>
    <t>Bielskio g. 30 , Šiauliai</t>
  </si>
  <si>
    <t>24-2</t>
  </si>
  <si>
    <t>Privažiuojamasis kelias Nr.25 Gubernijos st.</t>
  </si>
  <si>
    <t>Privažiuojamasis kelias Nr.29 Gubernijos st.</t>
  </si>
  <si>
    <t>Kėdainių g.4, Šiauliai</t>
  </si>
  <si>
    <t>Privažiuojamasis kelias Nr.30 Gubernijos st.</t>
  </si>
  <si>
    <t>Privažiuojamasis kelias Nr.6 Gustonių st.</t>
  </si>
  <si>
    <t>Šiaulių g. 70, Gustonys</t>
  </si>
  <si>
    <t>Privažiuojamasis kelias Nr.8 Gustonių st.</t>
  </si>
  <si>
    <t>Privažiuojamasis kelias Nr.106 Panevėžio st.</t>
  </si>
  <si>
    <t>Tiekimo g 1, Panevėžys</t>
  </si>
  <si>
    <t>Privažiuojamasis kelias Nr.22-2 Rokiškio st.</t>
  </si>
  <si>
    <t>Pramonės g. 8, Rokiškis</t>
  </si>
  <si>
    <t>22-2</t>
  </si>
  <si>
    <t>Privažiuojamasis kelias Nr.25-1 Rokiškio st.</t>
  </si>
  <si>
    <t>25-1</t>
  </si>
  <si>
    <t>Privažiuojamasis kelias Nr.25-2 Rokiškio st.</t>
  </si>
  <si>
    <t>25-2</t>
  </si>
  <si>
    <t>Privažiuojamasis kelias Nr.7-2 Kupiškio st.</t>
  </si>
  <si>
    <t>Technikos 6D, Kupiškis</t>
  </si>
  <si>
    <t>7-2</t>
  </si>
  <si>
    <t>Privažiuojamasis kelias Nr.10 Kupiškio st.</t>
  </si>
  <si>
    <t>Privažiuojamasis kelias Nr.15 Pavenčių GS</t>
  </si>
  <si>
    <t>Pavenčiai Micaičių kaimas Žalioji g. 43a, Šiaulių raj.</t>
  </si>
  <si>
    <t>Privažiuojamasis kelias Nr.16 Pavenčių GS</t>
  </si>
  <si>
    <t>Privažiuojamasis kelias Nr.17 Pavenčių GS</t>
  </si>
  <si>
    <t xml:space="preserve">Iešmas Nr.666 Radviliškio st. </t>
  </si>
  <si>
    <t xml:space="preserve">Iešmas Nr.854 Radviliškio st. </t>
  </si>
  <si>
    <t xml:space="preserve">Iešmas Nr.860 Radviliškio st. </t>
  </si>
  <si>
    <t xml:space="preserve">Iešmas Nr.4 Zoknių st. </t>
  </si>
  <si>
    <t>Iešmas Nr.67 Gubernijos st.</t>
  </si>
  <si>
    <t>Iešmas Nr.33 Rokiškio st.</t>
  </si>
  <si>
    <t>Iešmas Nr.40  Pavenčių GS</t>
  </si>
  <si>
    <t>Iešmas Nr.34  Pavenčių GS</t>
  </si>
  <si>
    <t>Iešmas Nr.36  Pavenčių GS</t>
  </si>
  <si>
    <t>Pervaža Radviliškio st. (Priv. kelias Nr.824a-1)</t>
  </si>
  <si>
    <t>Pervaža Šiaulių st.(Privažiuojam. kelias Nr.136-2)</t>
  </si>
  <si>
    <t>Dubijos g. 20C, Šiauliai</t>
  </si>
  <si>
    <t>136-2</t>
  </si>
  <si>
    <t>Pervaža Šiaulių st.(Privažiuojam. kelias Nr.149)</t>
  </si>
  <si>
    <t>Pervaža Gubernijos st.(Privažiuojam. kelias Nr.30)</t>
  </si>
  <si>
    <t>Pervaža Kupiškio st. (Privažiuojam. kelias Nr.7-2)</t>
  </si>
  <si>
    <t>Pervaža Kupiškio st. (Privažiuojam. kelias Nr.10)</t>
  </si>
  <si>
    <t>Bugenių lokomotyvų depas</t>
  </si>
  <si>
    <t>Kelias  R50, R65</t>
  </si>
  <si>
    <t>Geležinkelio g.11, Dapšių km Bugeniai</t>
  </si>
  <si>
    <t>Kelias R50, R65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</si>
</sst>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name val="Arial"/>
      <family val="2"/>
      <charset val="186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6" fillId="6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wrapText="1"/>
    </xf>
    <xf numFmtId="49" fontId="8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7" fillId="6" borderId="2" xfId="0" applyFont="1" applyFill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164" fontId="0" fillId="0" borderId="16" xfId="0" applyNumberFormat="1" applyBorder="1"/>
    <xf numFmtId="164" fontId="0" fillId="0" borderId="16" xfId="0" applyNumberFormat="1" applyBorder="1" applyAlignment="1">
      <alignment horizontal="center"/>
    </xf>
    <xf numFmtId="164" fontId="5" fillId="5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FFEA-77F6-480D-B6EC-D877C394870F}">
  <sheetPr>
    <pageSetUpPr fitToPage="1"/>
  </sheetPr>
  <dimension ref="A2:J122"/>
  <sheetViews>
    <sheetView tabSelected="1" topLeftCell="E1" zoomScaleNormal="100" workbookViewId="0">
      <selection activeCell="P9" sqref="P9"/>
    </sheetView>
  </sheetViews>
  <sheetFormatPr defaultColWidth="8.7109375" defaultRowHeight="15"/>
  <cols>
    <col min="2" max="2" width="44.42578125" customWidth="1"/>
    <col min="3" max="3" width="33" customWidth="1"/>
    <col min="4" max="4" width="30.28515625" customWidth="1"/>
    <col min="5" max="5" width="20.5703125" customWidth="1"/>
    <col min="6" max="6" width="17.42578125" customWidth="1"/>
    <col min="7" max="7" width="14.5703125" customWidth="1"/>
    <col min="8" max="8" width="16.140625" customWidth="1"/>
    <col min="9" max="9" width="22.5703125" customWidth="1"/>
    <col min="10" max="10" width="17.5703125" customWidth="1"/>
  </cols>
  <sheetData>
    <row r="2" spans="1:10">
      <c r="I2" s="4" t="s">
        <v>0</v>
      </c>
      <c r="J2" s="4"/>
    </row>
    <row r="3" spans="1:10">
      <c r="I3" s="4" t="s">
        <v>1</v>
      </c>
      <c r="J3" s="4"/>
    </row>
    <row r="5" spans="1:10">
      <c r="A5" s="47" t="s">
        <v>2</v>
      </c>
      <c r="B5" s="47"/>
      <c r="C5" s="47"/>
      <c r="D5" s="47"/>
      <c r="E5" s="47"/>
      <c r="F5" s="47"/>
      <c r="G5" s="47"/>
      <c r="H5" s="47"/>
      <c r="I5" s="47"/>
    </row>
    <row r="7" spans="1:10" ht="30">
      <c r="A7" s="10" t="s">
        <v>3</v>
      </c>
      <c r="B7" s="45" t="s">
        <v>4</v>
      </c>
      <c r="C7" s="45"/>
      <c r="D7" s="45"/>
      <c r="E7" s="45"/>
      <c r="F7" s="45"/>
      <c r="G7" s="10" t="s">
        <v>5</v>
      </c>
      <c r="H7" s="5" t="s">
        <v>6</v>
      </c>
      <c r="I7" s="37" t="s">
        <v>7</v>
      </c>
      <c r="J7" s="37" t="s">
        <v>8</v>
      </c>
    </row>
    <row r="8" spans="1:10">
      <c r="A8" s="6">
        <v>1</v>
      </c>
      <c r="B8" s="46" t="s">
        <v>9</v>
      </c>
      <c r="C8" s="46"/>
      <c r="D8" s="46"/>
      <c r="E8" s="46"/>
      <c r="F8" s="46"/>
      <c r="G8" s="6" t="s">
        <v>10</v>
      </c>
      <c r="H8" s="6">
        <v>19525.43</v>
      </c>
      <c r="I8" s="7"/>
      <c r="J8" s="7">
        <f>H8*I8</f>
        <v>0</v>
      </c>
    </row>
    <row r="9" spans="1:10">
      <c r="A9" s="6">
        <v>2</v>
      </c>
      <c r="B9" s="46" t="s">
        <v>11</v>
      </c>
      <c r="C9" s="46"/>
      <c r="D9" s="46"/>
      <c r="E9" s="46"/>
      <c r="F9" s="46"/>
      <c r="G9" s="6" t="s">
        <v>12</v>
      </c>
      <c r="H9" s="6">
        <v>46</v>
      </c>
      <c r="I9" s="7"/>
      <c r="J9" s="7">
        <f t="shared" ref="J9:J13" si="0">H9*I9</f>
        <v>0</v>
      </c>
    </row>
    <row r="10" spans="1:10">
      <c r="A10" s="6">
        <v>3</v>
      </c>
      <c r="B10" s="48" t="s">
        <v>13</v>
      </c>
      <c r="C10" s="49"/>
      <c r="D10" s="49"/>
      <c r="E10" s="49"/>
      <c r="F10" s="50"/>
      <c r="G10" s="6" t="s">
        <v>12</v>
      </c>
      <c r="H10" s="6">
        <f>6*12</f>
        <v>72</v>
      </c>
      <c r="I10" s="7"/>
      <c r="J10" s="7">
        <f t="shared" si="0"/>
        <v>0</v>
      </c>
    </row>
    <row r="11" spans="1:10">
      <c r="A11" s="6">
        <v>4</v>
      </c>
      <c r="B11" s="48" t="s">
        <v>14</v>
      </c>
      <c r="C11" s="49"/>
      <c r="D11" s="49"/>
      <c r="E11" s="49"/>
      <c r="F11" s="50"/>
      <c r="G11" s="6" t="s">
        <v>15</v>
      </c>
      <c r="H11" s="6">
        <v>3</v>
      </c>
      <c r="I11" s="7"/>
      <c r="J11" s="7">
        <f t="shared" si="0"/>
        <v>0</v>
      </c>
    </row>
    <row r="12" spans="1:10">
      <c r="A12" s="6">
        <v>5</v>
      </c>
      <c r="B12" s="48" t="s">
        <v>16</v>
      </c>
      <c r="C12" s="49"/>
      <c r="D12" s="49"/>
      <c r="E12" s="49"/>
      <c r="F12" s="50"/>
      <c r="G12" s="6" t="s">
        <v>12</v>
      </c>
      <c r="H12" s="6">
        <v>3</v>
      </c>
      <c r="I12" s="7"/>
      <c r="J12" s="7">
        <f t="shared" si="0"/>
        <v>0</v>
      </c>
    </row>
    <row r="13" spans="1:10">
      <c r="A13" s="6">
        <v>6</v>
      </c>
      <c r="B13" s="46" t="s">
        <v>17</v>
      </c>
      <c r="C13" s="46"/>
      <c r="D13" s="46"/>
      <c r="E13" s="46"/>
      <c r="F13" s="46"/>
      <c r="G13" s="6" t="s">
        <v>18</v>
      </c>
      <c r="H13" s="6">
        <v>3</v>
      </c>
      <c r="I13" s="7"/>
      <c r="J13" s="7">
        <f t="shared" si="0"/>
        <v>0</v>
      </c>
    </row>
    <row r="14" spans="1:10" ht="15" customHeight="1">
      <c r="A14" s="3"/>
      <c r="B14" s="4"/>
      <c r="C14" s="4"/>
      <c r="D14" s="4"/>
      <c r="E14" s="4"/>
      <c r="F14" s="4"/>
      <c r="G14" s="3"/>
      <c r="H14" s="3"/>
      <c r="I14" s="38" t="s">
        <v>19</v>
      </c>
      <c r="J14" s="11">
        <f>SUM(J8:J13)</f>
        <v>0</v>
      </c>
    </row>
    <row r="15" spans="1:10" ht="15" customHeight="1">
      <c r="A15" s="54" t="s">
        <v>20</v>
      </c>
      <c r="B15" s="54"/>
      <c r="C15" s="54"/>
      <c r="D15" s="54"/>
      <c r="E15" s="54"/>
      <c r="F15" s="54"/>
      <c r="G15" s="3"/>
      <c r="H15" s="3"/>
    </row>
    <row r="16" spans="1:10" ht="15" customHeight="1">
      <c r="A16" s="55" t="s">
        <v>21</v>
      </c>
      <c r="B16" s="56"/>
      <c r="C16" s="56"/>
      <c r="D16" s="56"/>
      <c r="E16" s="56"/>
      <c r="F16" s="57"/>
      <c r="G16" s="3"/>
      <c r="H16" s="3"/>
      <c r="J16" s="3"/>
    </row>
    <row r="17" spans="1:10">
      <c r="A17" s="51" t="s">
        <v>22</v>
      </c>
      <c r="B17" s="52"/>
      <c r="C17" s="52"/>
      <c r="D17" s="52"/>
      <c r="E17" s="52"/>
      <c r="F17" s="53"/>
      <c r="G17" s="3"/>
      <c r="H17" s="3"/>
    </row>
    <row r="18" spans="1:10">
      <c r="A18" s="3"/>
      <c r="B18" s="4"/>
      <c r="C18" s="4"/>
      <c r="D18" s="4"/>
      <c r="E18" s="4"/>
      <c r="F18" s="4"/>
      <c r="G18" s="3"/>
      <c r="H18" s="3"/>
    </row>
    <row r="19" spans="1:10" ht="59.25" customHeight="1">
      <c r="A19" s="10" t="s">
        <v>23</v>
      </c>
      <c r="B19" s="5" t="s">
        <v>24</v>
      </c>
      <c r="C19" s="5" t="s">
        <v>25</v>
      </c>
      <c r="D19" s="5" t="s">
        <v>26</v>
      </c>
      <c r="E19" s="5" t="s">
        <v>27</v>
      </c>
      <c r="F19" s="5" t="s">
        <v>28</v>
      </c>
      <c r="H19" s="9"/>
      <c r="I19" s="1"/>
      <c r="J19" s="1"/>
    </row>
    <row r="20" spans="1:10">
      <c r="A20" s="45" t="s">
        <v>29</v>
      </c>
      <c r="B20" s="45"/>
      <c r="C20" s="45"/>
      <c r="D20" s="45"/>
      <c r="E20" s="45"/>
      <c r="F20" s="45"/>
      <c r="G20" s="2"/>
      <c r="H20" s="2"/>
      <c r="I20" s="2"/>
      <c r="J20" s="2"/>
    </row>
    <row r="21" spans="1:10">
      <c r="A21" s="43" t="s">
        <v>30</v>
      </c>
      <c r="B21" s="43"/>
      <c r="C21" s="43"/>
      <c r="D21" s="43"/>
      <c r="E21" s="43"/>
      <c r="F21" s="43"/>
      <c r="G21" s="2"/>
      <c r="H21" s="2"/>
      <c r="I21" s="2"/>
      <c r="J21" s="2"/>
    </row>
    <row r="22" spans="1:10">
      <c r="A22" s="21">
        <v>1</v>
      </c>
      <c r="B22" s="22" t="s">
        <v>31</v>
      </c>
      <c r="C22" s="23" t="s">
        <v>32</v>
      </c>
      <c r="D22" s="66">
        <v>835.9</v>
      </c>
      <c r="E22" s="24">
        <v>401</v>
      </c>
      <c r="F22" s="25" t="s">
        <v>33</v>
      </c>
      <c r="H22" s="12"/>
    </row>
    <row r="23" spans="1:10">
      <c r="A23" s="6">
        <v>2</v>
      </c>
      <c r="B23" s="14" t="s">
        <v>31</v>
      </c>
      <c r="C23" s="23" t="s">
        <v>32</v>
      </c>
      <c r="D23" s="63">
        <v>152.5</v>
      </c>
      <c r="E23" s="14">
        <v>402</v>
      </c>
      <c r="F23" s="8" t="s">
        <v>33</v>
      </c>
      <c r="H23" s="12"/>
    </row>
    <row r="24" spans="1:10">
      <c r="A24" s="6">
        <v>3</v>
      </c>
      <c r="B24" s="14" t="s">
        <v>31</v>
      </c>
      <c r="C24" s="23" t="s">
        <v>32</v>
      </c>
      <c r="D24" s="63">
        <v>452.15</v>
      </c>
      <c r="E24" s="14">
        <v>403</v>
      </c>
      <c r="F24" s="8" t="s">
        <v>33</v>
      </c>
      <c r="H24" s="12"/>
    </row>
    <row r="25" spans="1:10">
      <c r="A25" s="26">
        <v>4</v>
      </c>
      <c r="B25" s="13" t="s">
        <v>31</v>
      </c>
      <c r="C25" s="23" t="s">
        <v>32</v>
      </c>
      <c r="D25" s="64">
        <v>412.35</v>
      </c>
      <c r="E25" s="27">
        <v>404</v>
      </c>
      <c r="F25" s="28" t="s">
        <v>33</v>
      </c>
      <c r="H25" s="12"/>
      <c r="I25" s="42"/>
      <c r="J25" s="42"/>
    </row>
    <row r="26" spans="1:10">
      <c r="A26" s="6">
        <v>5</v>
      </c>
      <c r="B26" s="13" t="s">
        <v>31</v>
      </c>
      <c r="C26" s="23" t="s">
        <v>32</v>
      </c>
      <c r="D26" s="65">
        <v>172.75</v>
      </c>
      <c r="E26" s="13">
        <v>405</v>
      </c>
      <c r="F26" s="8" t="s">
        <v>33</v>
      </c>
      <c r="H26" s="12"/>
      <c r="I26" s="42"/>
      <c r="J26" s="42"/>
    </row>
    <row r="27" spans="1:10">
      <c r="A27" s="6">
        <v>6</v>
      </c>
      <c r="B27" s="13" t="s">
        <v>31</v>
      </c>
      <c r="C27" s="23" t="s">
        <v>32</v>
      </c>
      <c r="D27" s="63">
        <v>420.25</v>
      </c>
      <c r="E27" s="14">
        <v>406</v>
      </c>
      <c r="F27" s="8" t="s">
        <v>33</v>
      </c>
      <c r="H27" s="12"/>
      <c r="I27" s="3"/>
      <c r="J27" s="3"/>
    </row>
    <row r="28" spans="1:10">
      <c r="A28" s="6">
        <v>7</v>
      </c>
      <c r="B28" s="13" t="s">
        <v>31</v>
      </c>
      <c r="C28" s="23" t="s">
        <v>32</v>
      </c>
      <c r="D28" s="63">
        <v>303.14999999999998</v>
      </c>
      <c r="E28" s="14">
        <v>407</v>
      </c>
      <c r="F28" s="8" t="s">
        <v>33</v>
      </c>
      <c r="H28" s="12"/>
    </row>
    <row r="29" spans="1:10">
      <c r="A29" s="6">
        <v>8</v>
      </c>
      <c r="B29" s="13" t="s">
        <v>31</v>
      </c>
      <c r="C29" s="23" t="s">
        <v>32</v>
      </c>
      <c r="D29" s="63">
        <v>401.4</v>
      </c>
      <c r="E29" s="14">
        <v>408</v>
      </c>
      <c r="F29" s="8" t="s">
        <v>33</v>
      </c>
      <c r="H29" s="12"/>
    </row>
    <row r="30" spans="1:10">
      <c r="A30" s="6">
        <v>9</v>
      </c>
      <c r="B30" s="13" t="s">
        <v>31</v>
      </c>
      <c r="C30" s="23" t="s">
        <v>32</v>
      </c>
      <c r="D30" s="63">
        <v>271.60000000000002</v>
      </c>
      <c r="E30" s="14">
        <v>409</v>
      </c>
      <c r="F30" s="8" t="s">
        <v>33</v>
      </c>
      <c r="H30" s="12"/>
    </row>
    <row r="31" spans="1:10">
      <c r="A31" s="6">
        <v>10</v>
      </c>
      <c r="B31" s="13" t="s">
        <v>31</v>
      </c>
      <c r="C31" s="23" t="s">
        <v>32</v>
      </c>
      <c r="D31" s="63">
        <v>349.8</v>
      </c>
      <c r="E31" s="14">
        <v>410</v>
      </c>
      <c r="F31" s="8" t="s">
        <v>33</v>
      </c>
      <c r="H31" s="12"/>
    </row>
    <row r="32" spans="1:10">
      <c r="A32" s="6">
        <v>11</v>
      </c>
      <c r="B32" s="13" t="s">
        <v>31</v>
      </c>
      <c r="C32" s="23" t="s">
        <v>32</v>
      </c>
      <c r="D32" s="63">
        <v>212.5</v>
      </c>
      <c r="E32" s="14">
        <v>411</v>
      </c>
      <c r="F32" s="8" t="s">
        <v>33</v>
      </c>
      <c r="H32" s="12"/>
    </row>
    <row r="33" spans="1:8">
      <c r="A33" s="6">
        <v>12</v>
      </c>
      <c r="B33" s="13" t="s">
        <v>31</v>
      </c>
      <c r="C33" s="23" t="s">
        <v>32</v>
      </c>
      <c r="D33" s="63">
        <v>193.15</v>
      </c>
      <c r="E33" s="14">
        <v>412</v>
      </c>
      <c r="F33" s="8" t="s">
        <v>33</v>
      </c>
      <c r="H33" s="12"/>
    </row>
    <row r="34" spans="1:8">
      <c r="A34" s="6">
        <v>13</v>
      </c>
      <c r="B34" s="13" t="s">
        <v>31</v>
      </c>
      <c r="C34" s="23" t="s">
        <v>32</v>
      </c>
      <c r="D34" s="63">
        <v>1022.9</v>
      </c>
      <c r="E34" s="14">
        <v>413</v>
      </c>
      <c r="F34" s="8" t="s">
        <v>33</v>
      </c>
      <c r="H34" s="12"/>
    </row>
    <row r="35" spans="1:8">
      <c r="A35" s="6">
        <v>14</v>
      </c>
      <c r="B35" s="13" t="s">
        <v>31</v>
      </c>
      <c r="C35" s="23" t="s">
        <v>32</v>
      </c>
      <c r="D35" s="63">
        <v>339.2</v>
      </c>
      <c r="E35" s="14">
        <v>414</v>
      </c>
      <c r="F35" s="8" t="s">
        <v>33</v>
      </c>
      <c r="H35" s="12"/>
    </row>
    <row r="36" spans="1:8">
      <c r="A36" s="6">
        <v>15</v>
      </c>
      <c r="B36" s="13" t="s">
        <v>31</v>
      </c>
      <c r="C36" s="23" t="s">
        <v>32</v>
      </c>
      <c r="D36" s="63">
        <v>234.85</v>
      </c>
      <c r="E36" s="14">
        <v>415</v>
      </c>
      <c r="F36" s="8" t="s">
        <v>33</v>
      </c>
      <c r="H36" s="12"/>
    </row>
    <row r="37" spans="1:8">
      <c r="A37" s="6">
        <v>16</v>
      </c>
      <c r="B37" s="13" t="s">
        <v>31</v>
      </c>
      <c r="C37" s="23" t="s">
        <v>32</v>
      </c>
      <c r="D37" s="63">
        <v>543.6</v>
      </c>
      <c r="E37" s="14">
        <v>416</v>
      </c>
      <c r="F37" s="8" t="s">
        <v>33</v>
      </c>
      <c r="H37" s="12"/>
    </row>
    <row r="38" spans="1:8">
      <c r="A38" s="6">
        <v>17</v>
      </c>
      <c r="B38" s="13" t="s">
        <v>31</v>
      </c>
      <c r="C38" s="23" t="s">
        <v>32</v>
      </c>
      <c r="D38" s="63">
        <v>512.85</v>
      </c>
      <c r="E38" s="14">
        <v>417</v>
      </c>
      <c r="F38" s="8" t="s">
        <v>33</v>
      </c>
      <c r="H38" s="12"/>
    </row>
    <row r="39" spans="1:8">
      <c r="A39" s="6">
        <v>18</v>
      </c>
      <c r="B39" s="13" t="s">
        <v>31</v>
      </c>
      <c r="C39" s="23" t="s">
        <v>32</v>
      </c>
      <c r="D39" s="63">
        <v>468.25</v>
      </c>
      <c r="E39" s="14">
        <v>418</v>
      </c>
      <c r="F39" s="8" t="s">
        <v>33</v>
      </c>
      <c r="H39" s="12"/>
    </row>
    <row r="40" spans="1:8">
      <c r="A40" s="6">
        <v>19</v>
      </c>
      <c r="B40" s="13" t="s">
        <v>31</v>
      </c>
      <c r="C40" s="23" t="s">
        <v>32</v>
      </c>
      <c r="D40" s="63">
        <v>350.5</v>
      </c>
      <c r="E40" s="14">
        <v>419</v>
      </c>
      <c r="F40" s="8" t="s">
        <v>33</v>
      </c>
      <c r="H40" s="12"/>
    </row>
    <row r="41" spans="1:8">
      <c r="A41" s="6">
        <v>20</v>
      </c>
      <c r="B41" s="13" t="s">
        <v>31</v>
      </c>
      <c r="C41" s="23" t="s">
        <v>32</v>
      </c>
      <c r="D41" s="63">
        <v>310.39999999999998</v>
      </c>
      <c r="E41" s="14">
        <v>420</v>
      </c>
      <c r="F41" s="8" t="s">
        <v>33</v>
      </c>
      <c r="H41" s="12"/>
    </row>
    <row r="42" spans="1:8">
      <c r="A42" s="6">
        <v>21</v>
      </c>
      <c r="B42" s="13" t="s">
        <v>31</v>
      </c>
      <c r="C42" s="23" t="s">
        <v>32</v>
      </c>
      <c r="D42" s="63">
        <v>200.3</v>
      </c>
      <c r="E42" s="14">
        <v>422</v>
      </c>
      <c r="F42" s="8" t="s">
        <v>33</v>
      </c>
      <c r="H42" s="12"/>
    </row>
    <row r="43" spans="1:8">
      <c r="A43" s="6">
        <v>22</v>
      </c>
      <c r="B43" s="13" t="s">
        <v>31</v>
      </c>
      <c r="C43" s="23" t="s">
        <v>32</v>
      </c>
      <c r="D43" s="63">
        <v>157.6</v>
      </c>
      <c r="E43" s="14">
        <v>423</v>
      </c>
      <c r="F43" s="8" t="s">
        <v>33</v>
      </c>
      <c r="H43" s="12"/>
    </row>
    <row r="44" spans="1:8">
      <c r="A44" s="6">
        <v>23</v>
      </c>
      <c r="B44" s="13" t="s">
        <v>31</v>
      </c>
      <c r="C44" s="23" t="s">
        <v>32</v>
      </c>
      <c r="D44" s="63">
        <v>640.20000000000005</v>
      </c>
      <c r="E44" s="14" t="s">
        <v>34</v>
      </c>
      <c r="F44" s="8" t="s">
        <v>33</v>
      </c>
      <c r="H44" s="12"/>
    </row>
    <row r="45" spans="1:8">
      <c r="A45" s="6">
        <v>24</v>
      </c>
      <c r="B45" s="14" t="s">
        <v>35</v>
      </c>
      <c r="C45" s="23" t="s">
        <v>32</v>
      </c>
      <c r="D45" s="14"/>
      <c r="E45" s="14">
        <v>402</v>
      </c>
      <c r="F45" s="8" t="s">
        <v>33</v>
      </c>
      <c r="H45" s="12"/>
    </row>
    <row r="46" spans="1:8">
      <c r="A46" s="6">
        <v>25</v>
      </c>
      <c r="B46" s="14" t="s">
        <v>36</v>
      </c>
      <c r="C46" s="23" t="s">
        <v>32</v>
      </c>
      <c r="D46" s="14"/>
      <c r="E46" s="14">
        <v>403</v>
      </c>
      <c r="F46" s="8" t="s">
        <v>33</v>
      </c>
      <c r="H46" s="12"/>
    </row>
    <row r="47" spans="1:8">
      <c r="A47" s="6">
        <v>26</v>
      </c>
      <c r="B47" s="14" t="s">
        <v>36</v>
      </c>
      <c r="C47" s="23" t="s">
        <v>32</v>
      </c>
      <c r="D47" s="14"/>
      <c r="E47" s="14">
        <v>404</v>
      </c>
      <c r="F47" s="8" t="s">
        <v>33</v>
      </c>
      <c r="H47" s="12"/>
    </row>
    <row r="48" spans="1:8">
      <c r="A48" s="6">
        <v>27</v>
      </c>
      <c r="B48" s="14" t="s">
        <v>36</v>
      </c>
      <c r="C48" s="23" t="s">
        <v>32</v>
      </c>
      <c r="D48" s="14"/>
      <c r="E48" s="14">
        <v>405</v>
      </c>
      <c r="F48" s="8" t="s">
        <v>33</v>
      </c>
      <c r="H48" s="12"/>
    </row>
    <row r="49" spans="1:8">
      <c r="A49" s="6">
        <v>28</v>
      </c>
      <c r="B49" s="14" t="s">
        <v>37</v>
      </c>
      <c r="C49" s="23" t="s">
        <v>32</v>
      </c>
      <c r="D49" s="14"/>
      <c r="E49" s="14">
        <v>406</v>
      </c>
      <c r="F49" s="8" t="s">
        <v>33</v>
      </c>
      <c r="H49" s="12"/>
    </row>
    <row r="50" spans="1:8">
      <c r="A50" s="6">
        <v>29</v>
      </c>
      <c r="B50" s="14" t="s">
        <v>36</v>
      </c>
      <c r="C50" s="23" t="s">
        <v>32</v>
      </c>
      <c r="D50" s="14"/>
      <c r="E50" s="14">
        <v>407</v>
      </c>
      <c r="F50" s="8" t="s">
        <v>33</v>
      </c>
      <c r="H50" s="12"/>
    </row>
    <row r="51" spans="1:8">
      <c r="A51" s="6">
        <v>30</v>
      </c>
      <c r="B51" s="14" t="s">
        <v>36</v>
      </c>
      <c r="C51" s="23" t="s">
        <v>32</v>
      </c>
      <c r="D51" s="14"/>
      <c r="E51" s="14">
        <v>408</v>
      </c>
      <c r="F51" s="8" t="s">
        <v>33</v>
      </c>
      <c r="H51" s="12"/>
    </row>
    <row r="52" spans="1:8">
      <c r="A52" s="6">
        <v>31</v>
      </c>
      <c r="B52" s="14" t="s">
        <v>35</v>
      </c>
      <c r="C52" s="23" t="s">
        <v>32</v>
      </c>
      <c r="D52" s="14"/>
      <c r="E52" s="14">
        <v>409</v>
      </c>
      <c r="F52" s="8" t="s">
        <v>33</v>
      </c>
      <c r="H52" s="12"/>
    </row>
    <row r="53" spans="1:8">
      <c r="A53" s="6">
        <v>32</v>
      </c>
      <c r="B53" s="14" t="s">
        <v>36</v>
      </c>
      <c r="C53" s="23" t="s">
        <v>32</v>
      </c>
      <c r="D53" s="14"/>
      <c r="E53" s="14">
        <v>410</v>
      </c>
      <c r="F53" s="8" t="s">
        <v>33</v>
      </c>
      <c r="H53" s="12"/>
    </row>
    <row r="54" spans="1:8">
      <c r="A54" s="6">
        <v>33</v>
      </c>
      <c r="B54" s="14" t="s">
        <v>36</v>
      </c>
      <c r="C54" s="23" t="s">
        <v>32</v>
      </c>
      <c r="D54" s="14"/>
      <c r="E54" s="14">
        <v>411</v>
      </c>
      <c r="F54" s="8" t="s">
        <v>33</v>
      </c>
      <c r="H54" s="12"/>
    </row>
    <row r="55" spans="1:8">
      <c r="A55" s="6">
        <v>34</v>
      </c>
      <c r="B55" s="14" t="s">
        <v>36</v>
      </c>
      <c r="C55" s="23" t="s">
        <v>32</v>
      </c>
      <c r="D55" s="14"/>
      <c r="E55" s="14">
        <v>412</v>
      </c>
      <c r="F55" s="8" t="s">
        <v>33</v>
      </c>
      <c r="H55" s="12"/>
    </row>
    <row r="56" spans="1:8">
      <c r="A56" s="6">
        <v>35</v>
      </c>
      <c r="B56" s="14" t="s">
        <v>36</v>
      </c>
      <c r="C56" s="23" t="s">
        <v>32</v>
      </c>
      <c r="D56" s="14"/>
      <c r="E56" s="14">
        <v>413</v>
      </c>
      <c r="F56" s="8" t="s">
        <v>33</v>
      </c>
      <c r="H56" s="12"/>
    </row>
    <row r="57" spans="1:8">
      <c r="A57" s="6">
        <v>36</v>
      </c>
      <c r="B57" s="14" t="s">
        <v>36</v>
      </c>
      <c r="C57" s="23" t="s">
        <v>32</v>
      </c>
      <c r="D57" s="14"/>
      <c r="E57" s="14">
        <v>414</v>
      </c>
      <c r="F57" s="8" t="s">
        <v>33</v>
      </c>
      <c r="H57" s="12"/>
    </row>
    <row r="58" spans="1:8">
      <c r="A58" s="6">
        <v>37</v>
      </c>
      <c r="B58" s="14" t="s">
        <v>36</v>
      </c>
      <c r="C58" s="23" t="s">
        <v>32</v>
      </c>
      <c r="D58" s="14"/>
      <c r="E58" s="14">
        <v>415</v>
      </c>
      <c r="F58" s="8" t="s">
        <v>33</v>
      </c>
      <c r="H58" s="12"/>
    </row>
    <row r="59" spans="1:8">
      <c r="A59" s="6">
        <v>38</v>
      </c>
      <c r="B59" s="14" t="s">
        <v>37</v>
      </c>
      <c r="C59" s="23" t="s">
        <v>32</v>
      </c>
      <c r="D59" s="14"/>
      <c r="E59" s="14">
        <v>416</v>
      </c>
      <c r="F59" s="8" t="s">
        <v>33</v>
      </c>
      <c r="H59" s="12"/>
    </row>
    <row r="60" spans="1:8">
      <c r="A60" s="6">
        <v>39</v>
      </c>
      <c r="B60" s="14" t="s">
        <v>36</v>
      </c>
      <c r="C60" s="23" t="s">
        <v>32</v>
      </c>
      <c r="D60" s="14"/>
      <c r="E60" s="14">
        <v>417</v>
      </c>
      <c r="F60" s="8" t="s">
        <v>33</v>
      </c>
      <c r="H60" s="12"/>
    </row>
    <row r="61" spans="1:8">
      <c r="A61" s="6">
        <v>40</v>
      </c>
      <c r="B61" s="14" t="s">
        <v>37</v>
      </c>
      <c r="C61" s="23" t="s">
        <v>32</v>
      </c>
      <c r="D61" s="14"/>
      <c r="E61" s="14">
        <v>418</v>
      </c>
      <c r="F61" s="8" t="s">
        <v>33</v>
      </c>
      <c r="H61" s="12"/>
    </row>
    <row r="62" spans="1:8">
      <c r="A62" s="6">
        <v>41</v>
      </c>
      <c r="B62" s="14" t="s">
        <v>37</v>
      </c>
      <c r="C62" s="23" t="s">
        <v>32</v>
      </c>
      <c r="D62" s="14"/>
      <c r="E62" s="14">
        <v>419</v>
      </c>
      <c r="F62" s="8" t="s">
        <v>33</v>
      </c>
      <c r="H62" s="12"/>
    </row>
    <row r="63" spans="1:8">
      <c r="A63" s="6">
        <v>42</v>
      </c>
      <c r="B63" s="14" t="s">
        <v>37</v>
      </c>
      <c r="C63" s="23" t="s">
        <v>32</v>
      </c>
      <c r="D63" s="14"/>
      <c r="E63" s="14">
        <v>420</v>
      </c>
      <c r="F63" s="8" t="s">
        <v>33</v>
      </c>
      <c r="H63" s="12"/>
    </row>
    <row r="64" spans="1:8">
      <c r="A64" s="6">
        <v>43</v>
      </c>
      <c r="B64" s="14" t="s">
        <v>36</v>
      </c>
      <c r="C64" s="23" t="s">
        <v>32</v>
      </c>
      <c r="D64" s="14"/>
      <c r="E64" s="14">
        <v>421</v>
      </c>
      <c r="F64" s="8" t="s">
        <v>33</v>
      </c>
      <c r="H64" s="12"/>
    </row>
    <row r="65" spans="1:10">
      <c r="A65" s="6">
        <v>44</v>
      </c>
      <c r="B65" s="14" t="s">
        <v>36</v>
      </c>
      <c r="C65" s="23" t="s">
        <v>32</v>
      </c>
      <c r="D65" s="14"/>
      <c r="E65" s="14">
        <v>422</v>
      </c>
      <c r="F65" s="8" t="s">
        <v>33</v>
      </c>
      <c r="H65" s="12"/>
    </row>
    <row r="66" spans="1:10">
      <c r="A66" s="6">
        <v>45</v>
      </c>
      <c r="B66" s="14" t="s">
        <v>37</v>
      </c>
      <c r="C66" s="23" t="s">
        <v>32</v>
      </c>
      <c r="D66" s="14"/>
      <c r="E66" s="14">
        <v>423</v>
      </c>
      <c r="F66" s="8" t="s">
        <v>33</v>
      </c>
      <c r="H66" s="12"/>
    </row>
    <row r="67" spans="1:10">
      <c r="A67" s="6">
        <v>46</v>
      </c>
      <c r="B67" s="14" t="s">
        <v>36</v>
      </c>
      <c r="C67" s="23" t="s">
        <v>32</v>
      </c>
      <c r="D67" s="14"/>
      <c r="E67" s="14">
        <v>424</v>
      </c>
      <c r="F67" s="8" t="s">
        <v>33</v>
      </c>
      <c r="H67" s="12"/>
    </row>
    <row r="68" spans="1:10">
      <c r="A68" s="6">
        <v>47</v>
      </c>
      <c r="B68" s="14" t="s">
        <v>36</v>
      </c>
      <c r="C68" s="23" t="s">
        <v>32</v>
      </c>
      <c r="D68" s="14"/>
      <c r="E68" s="14">
        <v>425</v>
      </c>
      <c r="F68" s="8" t="s">
        <v>33</v>
      </c>
      <c r="H68" s="12"/>
    </row>
    <row r="69" spans="1:10">
      <c r="A69" s="6">
        <v>48</v>
      </c>
      <c r="B69" s="14" t="s">
        <v>37</v>
      </c>
      <c r="C69" s="23" t="s">
        <v>32</v>
      </c>
      <c r="D69" s="14"/>
      <c r="E69" s="14">
        <v>426</v>
      </c>
      <c r="F69" s="8" t="s">
        <v>33</v>
      </c>
      <c r="H69" s="12"/>
    </row>
    <row r="70" spans="1:10">
      <c r="A70" s="6">
        <v>49</v>
      </c>
      <c r="B70" s="14" t="s">
        <v>36</v>
      </c>
      <c r="C70" s="23" t="s">
        <v>32</v>
      </c>
      <c r="D70" s="14"/>
      <c r="E70" s="14">
        <v>427</v>
      </c>
      <c r="F70" s="8" t="s">
        <v>33</v>
      </c>
      <c r="H70" s="12"/>
    </row>
    <row r="71" spans="1:10">
      <c r="A71" s="6">
        <v>50</v>
      </c>
      <c r="B71" s="14" t="s">
        <v>36</v>
      </c>
      <c r="C71" s="23" t="s">
        <v>32</v>
      </c>
      <c r="D71" s="14"/>
      <c r="E71" s="14">
        <v>428</v>
      </c>
      <c r="F71" s="8" t="s">
        <v>33</v>
      </c>
      <c r="H71" s="12"/>
    </row>
    <row r="72" spans="1:10">
      <c r="A72" s="6">
        <v>51</v>
      </c>
      <c r="B72" s="14" t="s">
        <v>36</v>
      </c>
      <c r="C72" s="23" t="s">
        <v>32</v>
      </c>
      <c r="D72" s="14"/>
      <c r="E72" s="14">
        <v>442</v>
      </c>
      <c r="F72" s="8" t="s">
        <v>33</v>
      </c>
      <c r="H72" s="12"/>
    </row>
    <row r="73" spans="1:10">
      <c r="A73" s="21">
        <v>52</v>
      </c>
      <c r="B73" s="23" t="s">
        <v>36</v>
      </c>
      <c r="C73" s="23" t="s">
        <v>32</v>
      </c>
      <c r="D73" s="23"/>
      <c r="E73" s="23">
        <v>443</v>
      </c>
      <c r="F73" s="25" t="s">
        <v>33</v>
      </c>
      <c r="H73" s="12"/>
    </row>
    <row r="74" spans="1:10">
      <c r="A74" s="43" t="s">
        <v>38</v>
      </c>
      <c r="B74" s="43"/>
      <c r="C74" s="43"/>
      <c r="D74" s="43"/>
      <c r="E74" s="43"/>
      <c r="F74" s="43"/>
      <c r="H74" s="12"/>
    </row>
    <row r="75" spans="1:10" ht="30">
      <c r="A75" s="6">
        <v>53</v>
      </c>
      <c r="B75" s="14" t="s">
        <v>39</v>
      </c>
      <c r="C75" s="30" t="s">
        <v>40</v>
      </c>
      <c r="D75" s="63">
        <v>468</v>
      </c>
      <c r="E75" s="15" t="s">
        <v>41</v>
      </c>
      <c r="F75" s="8" t="s">
        <v>33</v>
      </c>
      <c r="H75" s="12"/>
    </row>
    <row r="76" spans="1:10" ht="30">
      <c r="A76" s="6">
        <v>54</v>
      </c>
      <c r="B76" s="14" t="s">
        <v>42</v>
      </c>
      <c r="C76" s="30" t="s">
        <v>40</v>
      </c>
      <c r="D76" s="63">
        <v>428</v>
      </c>
      <c r="E76" s="14">
        <v>37</v>
      </c>
      <c r="F76" s="8" t="s">
        <v>33</v>
      </c>
      <c r="H76" s="12"/>
    </row>
    <row r="77" spans="1:10" ht="30">
      <c r="A77" s="6">
        <v>55</v>
      </c>
      <c r="B77" s="14" t="s">
        <v>43</v>
      </c>
      <c r="C77" s="30" t="s">
        <v>40</v>
      </c>
      <c r="D77" s="63"/>
      <c r="E77" s="14">
        <v>147</v>
      </c>
      <c r="F77" s="8" t="s">
        <v>33</v>
      </c>
      <c r="H77" s="12"/>
    </row>
    <row r="78" spans="1:10">
      <c r="A78" s="44" t="s">
        <v>44</v>
      </c>
      <c r="B78" s="44"/>
      <c r="C78" s="44"/>
      <c r="D78" s="44"/>
      <c r="E78" s="44"/>
      <c r="F78" s="44"/>
      <c r="G78" s="2"/>
      <c r="H78" s="2"/>
      <c r="I78" s="2"/>
      <c r="J78" s="2"/>
    </row>
    <row r="79" spans="1:10">
      <c r="A79" s="6">
        <v>56</v>
      </c>
      <c r="B79" s="16" t="s">
        <v>45</v>
      </c>
      <c r="C79" s="16" t="s">
        <v>46</v>
      </c>
      <c r="D79" s="60">
        <v>194.2</v>
      </c>
      <c r="E79" s="18" t="s">
        <v>47</v>
      </c>
      <c r="F79" s="8" t="s">
        <v>33</v>
      </c>
      <c r="H79" s="3"/>
    </row>
    <row r="80" spans="1:10">
      <c r="A80" s="6">
        <v>57</v>
      </c>
      <c r="B80" s="16" t="s">
        <v>48</v>
      </c>
      <c r="C80" s="16" t="s">
        <v>46</v>
      </c>
      <c r="D80" s="60">
        <v>456</v>
      </c>
      <c r="E80" s="18">
        <v>679</v>
      </c>
      <c r="F80" s="8" t="s">
        <v>33</v>
      </c>
      <c r="H80" s="3"/>
    </row>
    <row r="81" spans="1:10">
      <c r="A81" s="6">
        <v>58</v>
      </c>
      <c r="B81" s="16" t="s">
        <v>49</v>
      </c>
      <c r="C81" s="16" t="s">
        <v>46</v>
      </c>
      <c r="D81" s="60">
        <v>160</v>
      </c>
      <c r="E81" s="18">
        <v>680</v>
      </c>
      <c r="F81" s="8" t="s">
        <v>33</v>
      </c>
      <c r="H81" s="3"/>
    </row>
    <row r="82" spans="1:10" ht="14.45" customHeight="1">
      <c r="A82" s="6">
        <v>59</v>
      </c>
      <c r="B82" s="16" t="s">
        <v>50</v>
      </c>
      <c r="C82" s="34" t="s">
        <v>51</v>
      </c>
      <c r="D82" s="61">
        <v>190.9</v>
      </c>
      <c r="E82" s="31">
        <v>814</v>
      </c>
      <c r="F82" s="8" t="s">
        <v>33</v>
      </c>
      <c r="H82" s="29"/>
      <c r="I82" s="42"/>
      <c r="J82" s="42"/>
    </row>
    <row r="83" spans="1:10" ht="15.75" customHeight="1">
      <c r="A83" s="6">
        <v>60</v>
      </c>
      <c r="B83" s="16" t="s">
        <v>52</v>
      </c>
      <c r="C83" s="34" t="s">
        <v>51</v>
      </c>
      <c r="D83" s="61">
        <v>648.70000000000005</v>
      </c>
      <c r="E83" s="31">
        <v>822</v>
      </c>
      <c r="F83" s="8" t="s">
        <v>33</v>
      </c>
      <c r="H83" s="29"/>
      <c r="I83" s="42"/>
      <c r="J83" s="42"/>
    </row>
    <row r="84" spans="1:10" ht="15.75">
      <c r="A84" s="6">
        <v>61</v>
      </c>
      <c r="B84" s="16" t="s">
        <v>53</v>
      </c>
      <c r="C84" s="34" t="s">
        <v>54</v>
      </c>
      <c r="D84" s="62">
        <v>449.8</v>
      </c>
      <c r="E84" s="31" t="s">
        <v>55</v>
      </c>
      <c r="F84" s="8" t="s">
        <v>33</v>
      </c>
      <c r="H84" s="29"/>
      <c r="I84" s="3"/>
      <c r="J84" s="3"/>
    </row>
    <row r="85" spans="1:10" ht="15.75">
      <c r="A85" s="6">
        <v>62</v>
      </c>
      <c r="B85" s="16" t="s">
        <v>56</v>
      </c>
      <c r="C85" s="34" t="s">
        <v>54</v>
      </c>
      <c r="D85" s="62">
        <v>300.89999999999998</v>
      </c>
      <c r="E85" s="31" t="s">
        <v>57</v>
      </c>
      <c r="F85" s="8" t="s">
        <v>33</v>
      </c>
      <c r="H85" s="29"/>
    </row>
    <row r="86" spans="1:10">
      <c r="A86" s="6">
        <v>63</v>
      </c>
      <c r="B86" s="16" t="s">
        <v>58</v>
      </c>
      <c r="C86" s="16" t="s">
        <v>59</v>
      </c>
      <c r="D86" s="60">
        <v>460</v>
      </c>
      <c r="E86" s="18">
        <v>3</v>
      </c>
      <c r="F86" s="8" t="s">
        <v>33</v>
      </c>
      <c r="H86" s="3"/>
    </row>
    <row r="87" spans="1:10">
      <c r="A87" s="6">
        <v>64</v>
      </c>
      <c r="B87" s="16" t="s">
        <v>60</v>
      </c>
      <c r="C87" s="16" t="s">
        <v>59</v>
      </c>
      <c r="D87" s="60">
        <v>114</v>
      </c>
      <c r="E87" s="18">
        <v>8</v>
      </c>
      <c r="F87" s="8" t="s">
        <v>33</v>
      </c>
      <c r="H87" s="3"/>
    </row>
    <row r="88" spans="1:10">
      <c r="A88" s="6">
        <v>65</v>
      </c>
      <c r="B88" s="16" t="s">
        <v>61</v>
      </c>
      <c r="C88" s="16" t="s">
        <v>62</v>
      </c>
      <c r="D88" s="60">
        <v>212.73</v>
      </c>
      <c r="E88" s="18" t="s">
        <v>63</v>
      </c>
      <c r="F88" s="8" t="s">
        <v>33</v>
      </c>
      <c r="H88" s="3"/>
    </row>
    <row r="89" spans="1:10">
      <c r="A89" s="6">
        <v>66</v>
      </c>
      <c r="B89" s="16" t="s">
        <v>64</v>
      </c>
      <c r="C89" s="16" t="s">
        <v>62</v>
      </c>
      <c r="D89" s="60">
        <v>450.2</v>
      </c>
      <c r="E89" s="32">
        <v>25</v>
      </c>
      <c r="F89" s="8" t="s">
        <v>33</v>
      </c>
      <c r="H89" s="3"/>
    </row>
    <row r="90" spans="1:10">
      <c r="A90" s="6">
        <v>67</v>
      </c>
      <c r="B90" s="16" t="s">
        <v>65</v>
      </c>
      <c r="C90" s="16" t="s">
        <v>66</v>
      </c>
      <c r="D90" s="60">
        <v>250.34</v>
      </c>
      <c r="E90" s="32">
        <v>29</v>
      </c>
      <c r="F90" s="8" t="s">
        <v>33</v>
      </c>
      <c r="H90" s="3"/>
    </row>
    <row r="91" spans="1:10">
      <c r="A91" s="6">
        <v>68</v>
      </c>
      <c r="B91" s="16" t="s">
        <v>67</v>
      </c>
      <c r="C91" s="16" t="s">
        <v>66</v>
      </c>
      <c r="D91" s="60">
        <v>579.73</v>
      </c>
      <c r="E91" s="18">
        <v>30</v>
      </c>
      <c r="F91" s="8" t="s">
        <v>33</v>
      </c>
      <c r="H91" s="3"/>
    </row>
    <row r="92" spans="1:10">
      <c r="A92" s="6">
        <v>69</v>
      </c>
      <c r="B92" s="16" t="s">
        <v>68</v>
      </c>
      <c r="C92" s="16" t="s">
        <v>69</v>
      </c>
      <c r="D92" s="60">
        <v>193</v>
      </c>
      <c r="E92" s="18">
        <v>6</v>
      </c>
      <c r="F92" s="8" t="s">
        <v>33</v>
      </c>
      <c r="H92" s="3"/>
    </row>
    <row r="93" spans="1:10">
      <c r="A93" s="6">
        <v>70</v>
      </c>
      <c r="B93" s="16" t="s">
        <v>70</v>
      </c>
      <c r="C93" s="16" t="s">
        <v>69</v>
      </c>
      <c r="D93" s="60">
        <v>464.9</v>
      </c>
      <c r="E93" s="18">
        <v>8</v>
      </c>
      <c r="F93" s="8" t="s">
        <v>33</v>
      </c>
      <c r="H93" s="3"/>
    </row>
    <row r="94" spans="1:10">
      <c r="A94" s="6">
        <v>71</v>
      </c>
      <c r="B94" s="16" t="s">
        <v>71</v>
      </c>
      <c r="C94" s="16" t="s">
        <v>72</v>
      </c>
      <c r="D94" s="60">
        <v>908.8</v>
      </c>
      <c r="E94" s="18">
        <v>106</v>
      </c>
      <c r="F94" s="8" t="s">
        <v>33</v>
      </c>
      <c r="H94" s="3"/>
    </row>
    <row r="95" spans="1:10">
      <c r="A95" s="6">
        <v>72</v>
      </c>
      <c r="B95" s="16" t="s">
        <v>73</v>
      </c>
      <c r="C95" s="16" t="s">
        <v>74</v>
      </c>
      <c r="D95" s="60">
        <v>938.6</v>
      </c>
      <c r="E95" s="18" t="s">
        <v>75</v>
      </c>
      <c r="F95" s="8" t="s">
        <v>33</v>
      </c>
      <c r="H95" s="3"/>
    </row>
    <row r="96" spans="1:10">
      <c r="A96" s="6">
        <v>73</v>
      </c>
      <c r="B96" s="16" t="s">
        <v>76</v>
      </c>
      <c r="C96" s="16" t="s">
        <v>74</v>
      </c>
      <c r="D96" s="60">
        <v>66.7</v>
      </c>
      <c r="E96" s="18" t="s">
        <v>77</v>
      </c>
      <c r="F96" s="8" t="s">
        <v>33</v>
      </c>
      <c r="H96" s="3"/>
    </row>
    <row r="97" spans="1:8">
      <c r="A97" s="6">
        <v>74</v>
      </c>
      <c r="B97" s="16" t="s">
        <v>78</v>
      </c>
      <c r="C97" s="16" t="s">
        <v>74</v>
      </c>
      <c r="D97" s="60">
        <v>211.1</v>
      </c>
      <c r="E97" s="18" t="s">
        <v>79</v>
      </c>
      <c r="F97" s="8" t="s">
        <v>33</v>
      </c>
      <c r="H97" s="3"/>
    </row>
    <row r="98" spans="1:8">
      <c r="A98" s="6">
        <v>75</v>
      </c>
      <c r="B98" s="16" t="s">
        <v>80</v>
      </c>
      <c r="C98" s="16" t="s">
        <v>81</v>
      </c>
      <c r="D98" s="60">
        <v>611.89</v>
      </c>
      <c r="E98" s="18" t="s">
        <v>82</v>
      </c>
      <c r="F98" s="8" t="s">
        <v>33</v>
      </c>
      <c r="H98" s="3"/>
    </row>
    <row r="99" spans="1:8">
      <c r="A99" s="6">
        <v>76</v>
      </c>
      <c r="B99" s="16" t="s">
        <v>83</v>
      </c>
      <c r="C99" s="16" t="s">
        <v>81</v>
      </c>
      <c r="D99" s="60">
        <v>534.79999999999995</v>
      </c>
      <c r="E99" s="18">
        <v>10</v>
      </c>
      <c r="F99" s="8" t="s">
        <v>33</v>
      </c>
      <c r="H99" s="3"/>
    </row>
    <row r="100" spans="1:8" ht="33.75" customHeight="1">
      <c r="A100" s="6">
        <v>77</v>
      </c>
      <c r="B100" s="16" t="s">
        <v>84</v>
      </c>
      <c r="C100" s="36" t="s">
        <v>85</v>
      </c>
      <c r="D100" s="62">
        <v>455</v>
      </c>
      <c r="E100" s="31">
        <v>15</v>
      </c>
      <c r="F100" s="8" t="s">
        <v>33</v>
      </c>
      <c r="H100" s="29"/>
    </row>
    <row r="101" spans="1:8" ht="33" customHeight="1">
      <c r="A101" s="6">
        <v>78</v>
      </c>
      <c r="B101" s="16" t="s">
        <v>86</v>
      </c>
      <c r="C101" s="36" t="s">
        <v>85</v>
      </c>
      <c r="D101" s="62">
        <v>697</v>
      </c>
      <c r="E101" s="31">
        <v>16</v>
      </c>
      <c r="F101" s="8" t="s">
        <v>33</v>
      </c>
      <c r="H101" s="29"/>
    </row>
    <row r="102" spans="1:8" ht="32.25" customHeight="1">
      <c r="A102" s="6">
        <v>79</v>
      </c>
      <c r="B102" s="16" t="s">
        <v>87</v>
      </c>
      <c r="C102" s="36" t="s">
        <v>85</v>
      </c>
      <c r="D102" s="62">
        <v>477</v>
      </c>
      <c r="E102" s="31">
        <v>17</v>
      </c>
      <c r="F102" s="8" t="s">
        <v>33</v>
      </c>
      <c r="H102" s="29"/>
    </row>
    <row r="103" spans="1:8">
      <c r="A103" s="6">
        <v>80</v>
      </c>
      <c r="B103" s="16" t="s">
        <v>88</v>
      </c>
      <c r="C103" s="16" t="s">
        <v>46</v>
      </c>
      <c r="D103" s="17"/>
      <c r="E103" s="18">
        <v>666</v>
      </c>
      <c r="F103" s="8" t="s">
        <v>33</v>
      </c>
      <c r="H103" s="3"/>
    </row>
    <row r="104" spans="1:8">
      <c r="A104" s="6">
        <v>81</v>
      </c>
      <c r="B104" s="16" t="s">
        <v>89</v>
      </c>
      <c r="C104" s="16" t="s">
        <v>51</v>
      </c>
      <c r="D104" s="17"/>
      <c r="E104" s="18">
        <v>854</v>
      </c>
      <c r="F104" s="8" t="s">
        <v>33</v>
      </c>
      <c r="H104" s="3"/>
    </row>
    <row r="105" spans="1:8">
      <c r="A105" s="6">
        <v>82</v>
      </c>
      <c r="B105" s="16" t="s">
        <v>90</v>
      </c>
      <c r="C105" s="16" t="s">
        <v>51</v>
      </c>
      <c r="D105" s="17"/>
      <c r="E105" s="18">
        <v>860</v>
      </c>
      <c r="F105" s="8" t="s">
        <v>33</v>
      </c>
      <c r="H105" s="3"/>
    </row>
    <row r="106" spans="1:8">
      <c r="A106" s="6">
        <v>83</v>
      </c>
      <c r="B106" s="16" t="s">
        <v>91</v>
      </c>
      <c r="C106" s="16" t="s">
        <v>59</v>
      </c>
      <c r="D106" s="17"/>
      <c r="E106" s="18">
        <v>4</v>
      </c>
      <c r="F106" s="8" t="s">
        <v>33</v>
      </c>
      <c r="H106" s="3"/>
    </row>
    <row r="107" spans="1:8">
      <c r="A107" s="6">
        <v>84</v>
      </c>
      <c r="B107" s="16" t="s">
        <v>92</v>
      </c>
      <c r="C107" s="16" t="s">
        <v>62</v>
      </c>
      <c r="D107" s="17"/>
      <c r="E107" s="33">
        <v>67</v>
      </c>
      <c r="F107" s="8" t="s">
        <v>33</v>
      </c>
      <c r="H107" s="3"/>
    </row>
    <row r="108" spans="1:8">
      <c r="A108" s="6">
        <v>85</v>
      </c>
      <c r="B108" s="16" t="s">
        <v>93</v>
      </c>
      <c r="C108" s="16" t="s">
        <v>74</v>
      </c>
      <c r="D108" s="17"/>
      <c r="E108" s="18">
        <v>33</v>
      </c>
      <c r="F108" s="8" t="s">
        <v>33</v>
      </c>
    </row>
    <row r="109" spans="1:8" ht="30" customHeight="1">
      <c r="A109" s="6">
        <v>86</v>
      </c>
      <c r="B109" s="16" t="s">
        <v>94</v>
      </c>
      <c r="C109" s="35" t="s">
        <v>85</v>
      </c>
      <c r="D109" s="35"/>
      <c r="E109" s="31">
        <v>40</v>
      </c>
      <c r="F109" s="8" t="s">
        <v>33</v>
      </c>
      <c r="H109" s="29"/>
    </row>
    <row r="110" spans="1:8" ht="29.25" customHeight="1">
      <c r="A110" s="6">
        <v>87</v>
      </c>
      <c r="B110" s="16" t="s">
        <v>95</v>
      </c>
      <c r="C110" s="35" t="s">
        <v>85</v>
      </c>
      <c r="D110" s="35"/>
      <c r="E110" s="31">
        <v>34</v>
      </c>
      <c r="F110" s="8" t="s">
        <v>33</v>
      </c>
      <c r="H110" s="29"/>
    </row>
    <row r="111" spans="1:8" ht="31.5" customHeight="1">
      <c r="A111" s="6">
        <v>88</v>
      </c>
      <c r="B111" s="16" t="s">
        <v>96</v>
      </c>
      <c r="C111" s="35" t="s">
        <v>85</v>
      </c>
      <c r="D111" s="35"/>
      <c r="E111" s="31">
        <v>36</v>
      </c>
      <c r="F111" s="8" t="s">
        <v>33</v>
      </c>
      <c r="H111" s="29"/>
    </row>
    <row r="112" spans="1:8">
      <c r="A112" s="6">
        <v>89</v>
      </c>
      <c r="B112" s="16" t="s">
        <v>97</v>
      </c>
      <c r="C112" s="34" t="s">
        <v>54</v>
      </c>
      <c r="D112" s="17"/>
      <c r="E112" s="18" t="s">
        <v>55</v>
      </c>
      <c r="F112" s="8" t="s">
        <v>33</v>
      </c>
    </row>
    <row r="113" spans="1:6">
      <c r="A113" s="6">
        <v>90</v>
      </c>
      <c r="B113" s="19" t="s">
        <v>98</v>
      </c>
      <c r="C113" s="16" t="s">
        <v>99</v>
      </c>
      <c r="D113" s="17"/>
      <c r="E113" s="18" t="s">
        <v>100</v>
      </c>
      <c r="F113" s="8" t="s">
        <v>33</v>
      </c>
    </row>
    <row r="114" spans="1:6">
      <c r="A114" s="6">
        <v>91</v>
      </c>
      <c r="B114" s="20" t="s">
        <v>101</v>
      </c>
      <c r="C114" s="16" t="s">
        <v>99</v>
      </c>
      <c r="D114" s="17"/>
      <c r="E114" s="18">
        <v>149</v>
      </c>
      <c r="F114" s="8" t="s">
        <v>33</v>
      </c>
    </row>
    <row r="115" spans="1:6">
      <c r="A115" s="6">
        <v>92</v>
      </c>
      <c r="B115" s="20" t="s">
        <v>102</v>
      </c>
      <c r="C115" s="16" t="s">
        <v>66</v>
      </c>
      <c r="D115" s="17"/>
      <c r="E115" s="18">
        <v>30</v>
      </c>
      <c r="F115" s="8" t="s">
        <v>33</v>
      </c>
    </row>
    <row r="116" spans="1:6">
      <c r="A116" s="6">
        <v>93</v>
      </c>
      <c r="B116" s="16" t="s">
        <v>103</v>
      </c>
      <c r="C116" s="16" t="s">
        <v>81</v>
      </c>
      <c r="D116" s="17"/>
      <c r="E116" s="18" t="s">
        <v>82</v>
      </c>
      <c r="F116" s="8" t="s">
        <v>33</v>
      </c>
    </row>
    <row r="117" spans="1:6">
      <c r="A117" s="6">
        <v>94</v>
      </c>
      <c r="B117" s="16" t="s">
        <v>104</v>
      </c>
      <c r="C117" s="16" t="s">
        <v>81</v>
      </c>
      <c r="D117" s="17"/>
      <c r="E117" s="18">
        <v>10</v>
      </c>
      <c r="F117" s="8" t="s">
        <v>33</v>
      </c>
    </row>
    <row r="118" spans="1:6">
      <c r="A118" s="41" t="s">
        <v>105</v>
      </c>
      <c r="B118" s="41"/>
      <c r="C118" s="41"/>
      <c r="D118" s="41"/>
      <c r="E118" s="41"/>
      <c r="F118" s="41"/>
    </row>
    <row r="119" spans="1:6" ht="30.75">
      <c r="A119" s="39">
        <v>95</v>
      </c>
      <c r="B119" s="40" t="s">
        <v>106</v>
      </c>
      <c r="C119" s="30" t="s">
        <v>107</v>
      </c>
      <c r="D119" s="59">
        <v>336.94</v>
      </c>
      <c r="E119" s="39">
        <v>10</v>
      </c>
      <c r="F119" s="8" t="s">
        <v>33</v>
      </c>
    </row>
    <row r="120" spans="1:6" ht="30.75">
      <c r="A120" s="39">
        <v>96</v>
      </c>
      <c r="B120" s="40" t="s">
        <v>108</v>
      </c>
      <c r="C120" s="30" t="s">
        <v>107</v>
      </c>
      <c r="D120" s="59">
        <v>204.05</v>
      </c>
      <c r="E120" s="39">
        <v>12</v>
      </c>
      <c r="F120" s="8" t="s">
        <v>33</v>
      </c>
    </row>
    <row r="121" spans="1:6" ht="30.75">
      <c r="A121" s="39">
        <v>97</v>
      </c>
      <c r="B121" s="40" t="s">
        <v>43</v>
      </c>
      <c r="C121" s="30" t="s">
        <v>107</v>
      </c>
      <c r="D121" s="39"/>
      <c r="E121" s="39">
        <v>38</v>
      </c>
      <c r="F121" s="8" t="s">
        <v>33</v>
      </c>
    </row>
    <row r="122" spans="1:6" ht="30.75">
      <c r="A122" s="39">
        <v>98</v>
      </c>
      <c r="B122" s="40" t="s">
        <v>43</v>
      </c>
      <c r="C122" s="30" t="s">
        <v>107</v>
      </c>
      <c r="D122" s="58"/>
      <c r="E122" s="39">
        <v>40</v>
      </c>
      <c r="F122" s="8" t="s">
        <v>33</v>
      </c>
    </row>
  </sheetData>
  <mergeCells count="20">
    <mergeCell ref="A20:F20"/>
    <mergeCell ref="B9:F9"/>
    <mergeCell ref="A5:I5"/>
    <mergeCell ref="B7:F7"/>
    <mergeCell ref="B8:F8"/>
    <mergeCell ref="B10:F10"/>
    <mergeCell ref="B11:F11"/>
    <mergeCell ref="B12:F12"/>
    <mergeCell ref="B13:F13"/>
    <mergeCell ref="A17:F17"/>
    <mergeCell ref="A15:F15"/>
    <mergeCell ref="A16:F16"/>
    <mergeCell ref="A118:F118"/>
    <mergeCell ref="J25:J26"/>
    <mergeCell ref="J82:J83"/>
    <mergeCell ref="A21:F21"/>
    <mergeCell ref="I25:I26"/>
    <mergeCell ref="A74:F74"/>
    <mergeCell ref="A78:F78"/>
    <mergeCell ref="I82:I83"/>
  </mergeCells>
  <phoneticPr fontId="4" type="noConversion"/>
  <pageMargins left="0.25" right="0.25" top="0.75" bottom="0.75" header="0.3" footer="0.3"/>
  <pageSetup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1BB3C24C-BD64-4077-B822-58F00B622FB6}"/>
</file>

<file path=customXml/itemProps2.xml><?xml version="1.0" encoding="utf-8"?>
<ds:datastoreItem xmlns:ds="http://schemas.openxmlformats.org/officeDocument/2006/customXml" ds:itemID="{BF2A1DF0-8165-41AD-9103-23B4B503F382}"/>
</file>

<file path=customXml/itemProps3.xml><?xml version="1.0" encoding="utf-8"?>
<ds:datastoreItem xmlns:ds="http://schemas.openxmlformats.org/officeDocument/2006/customXml" ds:itemID="{A3B57919-5161-4770-8A1A-D24CF72E5C72}"/>
</file>

<file path=customXml/itemProps4.xml><?xml version="1.0" encoding="utf-8"?>
<ds:datastoreItem xmlns:ds="http://schemas.openxmlformats.org/officeDocument/2006/customXml" ds:itemID="{4E148528-1239-4484-B877-8492EB6EA1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Šileikytė</dc:creator>
  <cp:keywords/>
  <dc:description/>
  <cp:lastModifiedBy>Indrė Šileikytė</cp:lastModifiedBy>
  <cp:revision/>
  <dcterms:created xsi:type="dcterms:W3CDTF">2022-11-16T11:57:34Z</dcterms:created>
  <dcterms:modified xsi:type="dcterms:W3CDTF">2026-05-11T14:04:04Z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2022-11-16T11:57:35Z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d8505bc3-ae9e-4f64-8f0b-d87661fd222d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_dlc_DocIdItemGuid">
    <vt:lpwstr>a2e5f204-c3df-4e93-a095-180875faf847</vt:lpwstr>
  </property>
</Properties>
</file>